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anina Brandt\POSTĘPOWANIA 2025\3. SWZ\załączniki do SWZ NZ.261.2.2025\Załącznik nr 2 do SWZ - Formularz cenowo-techniczny (część  1-4)\"/>
    </mc:Choice>
  </mc:AlternateContent>
  <xr:revisionPtr revIDLastSave="0" documentId="13_ncr:1_{52AAFB93-9928-47F7-9A97-D61D2AEF0A6B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CZĘŚĆ 3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1" l="1"/>
  <c r="H11" i="1"/>
</calcChain>
</file>

<file path=xl/sharedStrings.xml><?xml version="1.0" encoding="utf-8"?>
<sst xmlns="http://schemas.openxmlformats.org/spreadsheetml/2006/main" count="23" uniqueCount="21">
  <si>
    <t>Lp.</t>
  </si>
  <si>
    <t>Przedmiot  zamówienia</t>
  </si>
  <si>
    <t>Razem
Netto:</t>
  </si>
  <si>
    <t>Razem
Brutto:</t>
  </si>
  <si>
    <t>Jednostka miary</t>
  </si>
  <si>
    <t>Ilość</t>
  </si>
  <si>
    <t>wielkość op. 
(ilość jm. W op.)</t>
  </si>
  <si>
    <t>Ilość 
op.</t>
  </si>
  <si>
    <t>Cena jednostkowa netto</t>
  </si>
  <si>
    <t>Wartość netto
6= 4 x 7</t>
  </si>
  <si>
    <t>Stawka VAT %</t>
  </si>
  <si>
    <t>PRODUCENT/  Nazwa własna lub inne określenie identyfikujące wyrób w sposób jednoznaczny, np. numer katalogowy</t>
  </si>
  <si>
    <t>Wartość brutto 
11 = 8 + 9</t>
  </si>
  <si>
    <t>Cena jednostkowa brutto        10 = 11/4</t>
  </si>
  <si>
    <t>szt</t>
  </si>
  <si>
    <t>Formularz cenowo-techniczny CZĘŚĆ nr 3</t>
  </si>
  <si>
    <r>
      <t xml:space="preserve">Jednorazowy trokar  optyczny o średnicy 11 mm lub średnica kaniuli 11,47 mm a średnica zewnętrzna 13,97 mm. Kaniula karbowana o dł.100 mm, samodopasowująca się uszczelka mieszcząca narzędzia od 5 do 11 mm (bez konieczności używania redukcji). Trokar  z przezroczystym plastikowym obturatorem posiadającym bezpieczne zakończenie w kształcie „nosa delfina”, umożliwiające kontrolowane rozdzielenie tkanek, z trójstopniowym zaworem insuflacja/stop/desuflacja (możliwość desulfacji bez odłączania wężyka CO2) 
</t>
    </r>
    <r>
      <rPr>
        <sz val="12"/>
        <color rgb="FFFF0000"/>
        <rFont val="Calibri "/>
        <charset val="238"/>
      </rPr>
      <t>op. a 6 sztuk</t>
    </r>
  </si>
  <si>
    <r>
      <t xml:space="preserve">Jednorazowy trokar optyczny o średnicy 12 mm lub wewnętrzna średnica kaniuli 12,95 mm a średnica zewnętrzna 15,5 mm. Kaniula karbowana o dł.100 mm, Samodopasowująca się uszczelka mieszcząca narzędzia od 5 do 12 mm (bez konieczności używania redukcji). Trokar  z  przezroczystym plastikowym obturatorem posiadającym bezpieczne zakończenie w kształcie „nosa delfina”, umożliwiające kontrolowane rozdzielenie tkanek, z trójstopniowym zaworem insuflacja/stop/desuflacja (możliwość desulfacji bez odłączania wężyka CO2)
</t>
    </r>
    <r>
      <rPr>
        <sz val="12"/>
        <color rgb="FFFF0000"/>
        <rFont val="Calibri "/>
        <charset val="238"/>
      </rPr>
      <t>op. a 6 sztuk</t>
    </r>
  </si>
  <si>
    <r>
      <t xml:space="preserve">Jednorazowy trokar  optyczny o średnicy 5 mm lub wewnętrzna średnica kaniuli 5,925 mm a średnica zewnętrzna 8,46 mm. Kaniula karbowana o dł. 100 mm. Trokar z przezroczystym plastikowym obturatorem posiadającym bezpieczne zakończenie w kształcie „nosa delfina”, umożliwiające kontrolowane rozdzielenie tkanek Trokar posiadający dwustopniowy zawór do insuflatora.
</t>
    </r>
    <r>
      <rPr>
        <sz val="12"/>
        <color rgb="FFFF0000"/>
        <rFont val="Calibri "/>
        <charset val="238"/>
      </rPr>
      <t>op. a 6 sztuk</t>
    </r>
  </si>
  <si>
    <t xml:space="preserve">    Załącznik nr 2 do SWZ NZ.261.2.2025/ Zał. nr 1 do Umowy</t>
  </si>
  <si>
    <r>
      <t>1. Przedmiotem zamówienia są sukcesywne dostawy do siedziby zmawiającego trokarów bezostrzowych, zwanych dalej wyrobami.
2.Wykonawca gwarantuje , że wszystkie wyroby objęte zamówieniem  spełniać   będą    wszystkie -  wskazane   w niniejszym   załączniku-wymagania  eksploatacyjno-techniczne i jakościowe.
3.Dostarczane zamawiającemu poszczególne wyroby powinny znajdować się w trwałych- odpornych na uszkodzenia mechaniczne  oraz  zabezpieczonych przed działaniem szkodliwych odczynników zewnętrznych – opakowaniach</t>
    </r>
    <r>
      <rPr>
        <sz val="12"/>
        <color rgb="FFFF0000"/>
        <rFont val="Calibri "/>
        <charset val="238"/>
      </rPr>
      <t xml:space="preserve"> </t>
    </r>
    <r>
      <rPr>
        <sz val="12"/>
        <rFont val="Calibri "/>
        <charset val="238"/>
      </rPr>
      <t xml:space="preserve">(jednostkowych i zbiorczych), na których umieszczona będzie informacja w języku polskim, zawierająca co najmniej następujące dane :
- nazwa wyrobu, nazwa producenta,
- kod partii lub serii wyrobu,
- oznaczenie daty, przed upływem której wyrób może być używany bezpiecznie , wyrażonej w latach i miesiącach,
- oznakowanie CE,
- inne oznaczenia i informacje wymagane na podstawie odrębnych przepisów
Uwaga: Okres ważności wyrobów powinien wynosić minimum 24 miesiące od dnia dostawy do siedziby zamawiającego.
4.Wykonawca oświadcza , że dostarczone zamawiającemu wyroby spełniać będą właściwe, ustalone w obowiązujących przepisach prawa wymagania odnośnie dopuszczenia do użytkowania przedmiotowych wyrobów w polskich zakładach opieki zdrowotnej.
5.Wykonawca zapewnia , że na potwierdzenie stanu faktycznego , o którym mowa w pkt. 2 i 4 posiada stosowne dokumenty, które zostaną niezwłocznie przekazane zamawiającemu, na jego pisemny wiosek na etapie realizacji zamówienia.
6. Poszczególne dostawy częściowe wyrobów będą realizowane w terminie  </t>
    </r>
    <r>
      <rPr>
        <b/>
        <sz val="12"/>
        <rFont val="Calibri "/>
        <charset val="238"/>
      </rPr>
      <t>…...........dni roboczych</t>
    </r>
    <r>
      <rPr>
        <sz val="12"/>
        <rFont val="Calibri "/>
        <charset val="238"/>
      </rPr>
      <t xml:space="preserve"> od daty złożenia zamówienia za pośrednictwem poczty elektronicznej na adres e-mail: …….............……….
7. Dopuszcza się składania ofert na asortyment w innych opakowaniach jednostkowych z przeliczeniem oferowanych ilości do wartości sumarycznej wymaganej przez Zamawiającego, 
w zaokrągleniu do pełnego opakowania w górę.
8. Wykonawca oferuje realizację niniejszego zadania zgodnie z  następującą kalkulacją:
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</si>
</sst>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;[Red]\-#,##0.00\ [$zł-415]"/>
  </numFmts>
  <fonts count="17"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9"/>
      <color rgb="FF000000"/>
      <name val="Tahoma"/>
      <family val="2"/>
      <charset val="1"/>
    </font>
    <font>
      <sz val="10"/>
      <color rgb="FF000000"/>
      <name val="Tahoma"/>
      <family val="2"/>
      <charset val="1"/>
    </font>
    <font>
      <sz val="9"/>
      <color rgb="FF000000"/>
      <name val="Tahoma"/>
      <family val="2"/>
      <charset val="1"/>
    </font>
    <font>
      <sz val="10"/>
      <name val="Tahoma"/>
      <family val="2"/>
      <charset val="1"/>
    </font>
    <font>
      <sz val="8"/>
      <name val="Tahoma"/>
      <family val="2"/>
      <charset val="1"/>
    </font>
    <font>
      <sz val="9"/>
      <color rgb="FF000000"/>
      <name val="Tahoma"/>
      <family val="2"/>
      <charset val="238"/>
    </font>
    <font>
      <sz val="11"/>
      <color rgb="FF000000"/>
      <name val="Calibri"/>
      <family val="2"/>
      <charset val="238"/>
    </font>
    <font>
      <sz val="12"/>
      <color rgb="FF000000"/>
      <name val="Calibri "/>
      <charset val="238"/>
    </font>
    <font>
      <sz val="12"/>
      <name val="Calibri "/>
      <charset val="238"/>
    </font>
    <font>
      <sz val="10"/>
      <color rgb="FF000000"/>
      <name val="Tahoma"/>
      <family val="2"/>
      <charset val="238"/>
    </font>
    <font>
      <sz val="11"/>
      <name val="Calibri"/>
      <family val="2"/>
      <charset val="238"/>
    </font>
    <font>
      <sz val="12"/>
      <color theme="1"/>
      <name val="Calibri "/>
      <charset val="238"/>
    </font>
    <font>
      <sz val="12"/>
      <color rgb="FF00000A"/>
      <name val="Calibri "/>
      <charset val="238"/>
    </font>
    <font>
      <b/>
      <sz val="12"/>
      <name val="Calibri "/>
      <charset val="238"/>
    </font>
    <font>
      <sz val="12"/>
      <color rgb="FFFF0000"/>
      <name val="Calibri 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C0C0C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5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2" borderId="0" xfId="0" applyFont="1" applyFill="1" applyAlignment="1">
      <alignment wrapText="1"/>
    </xf>
    <xf numFmtId="0" fontId="0" fillId="2" borderId="0" xfId="0" applyFill="1" applyAlignment="1">
      <alignment vertical="center" wrapText="1"/>
    </xf>
    <xf numFmtId="0" fontId="5" fillId="2" borderId="0" xfId="0" applyFont="1" applyFill="1" applyAlignment="1">
      <alignment vertical="top"/>
    </xf>
    <xf numFmtId="0" fontId="0" fillId="2" borderId="0" xfId="0" applyFill="1">
      <alignment vertical="center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left" vertical="top"/>
    </xf>
    <xf numFmtId="9" fontId="9" fillId="0" borderId="1" xfId="0" applyNumberFormat="1" applyFont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4" fontId="9" fillId="0" borderId="0" xfId="0" applyNumberFormat="1" applyFont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3" fillId="3" borderId="1" xfId="1" applyFont="1" applyFill="1" applyBorder="1" applyAlignment="1">
      <alignment horizontal="left" vertical="top" wrapText="1"/>
    </xf>
    <xf numFmtId="0" fontId="14" fillId="0" borderId="1" xfId="1" applyFont="1" applyBorder="1" applyAlignment="1">
      <alignment horizontal="left" vertical="top" wrapText="1"/>
    </xf>
    <xf numFmtId="0" fontId="9" fillId="4" borderId="1" xfId="1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3" fontId="10" fillId="4" borderId="1" xfId="0" applyNumberFormat="1" applyFont="1" applyFill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left" vertical="top" wrapText="1"/>
    </xf>
    <xf numFmtId="9" fontId="9" fillId="0" borderId="0" xfId="0" applyNumberFormat="1" applyFont="1" applyAlignment="1">
      <alignment horizontal="left" vertical="top" wrapText="1"/>
    </xf>
    <xf numFmtId="4" fontId="9" fillId="0" borderId="2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</cellXfs>
  <cellStyles count="2">
    <cellStyle name="Normalny" xfId="0" builtinId="0"/>
    <cellStyle name="Normalny 2" xfId="1" xr:uid="{C851DA88-A4EE-45D2-87CB-ABB4D121BC15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V18"/>
  <sheetViews>
    <sheetView tabSelected="1" zoomScale="90" zoomScaleNormal="90" workbookViewId="0">
      <selection activeCell="A4" sqref="A4:L4"/>
    </sheetView>
  </sheetViews>
  <sheetFormatPr defaultColWidth="6.109375" defaultRowHeight="14.4"/>
  <cols>
    <col min="1" max="1" width="3.5546875" style="1" customWidth="1"/>
    <col min="2" max="2" width="63" style="2" customWidth="1"/>
    <col min="3" max="3" width="16.109375" style="2" customWidth="1"/>
    <col min="4" max="4" width="13.33203125" style="2" customWidth="1"/>
    <col min="5" max="5" width="9.88671875" style="3" customWidth="1"/>
    <col min="6" max="6" width="8.5546875" style="3" customWidth="1"/>
    <col min="7" max="7" width="11.33203125" style="4" customWidth="1"/>
    <col min="8" max="8" width="15.44140625" style="5" customWidth="1"/>
    <col min="9" max="9" width="7.44140625" style="6" customWidth="1"/>
    <col min="10" max="10" width="12.44140625" style="7" customWidth="1"/>
    <col min="11" max="11" width="16.88671875" style="5" customWidth="1"/>
    <col min="12" max="12" width="20.6640625" style="8" customWidth="1"/>
    <col min="13" max="240" width="6.109375" style="8"/>
    <col min="241" max="999" width="6.109375" style="9"/>
    <col min="1012" max="1024" width="7.6640625" customWidth="1"/>
    <col min="1026" max="1026" width="11.5546875" customWidth="1"/>
  </cols>
  <sheetData>
    <row r="1" spans="1:1010" ht="15.75" customHeight="1">
      <c r="A1" s="48" t="s">
        <v>19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010" ht="15.75" customHeight="1">
      <c r="A2" s="28"/>
      <c r="B2" s="27"/>
      <c r="C2" s="27"/>
      <c r="D2" s="27"/>
      <c r="E2" s="27"/>
      <c r="F2" s="27"/>
      <c r="G2" s="29"/>
      <c r="H2" s="27"/>
      <c r="I2" s="46"/>
      <c r="J2" s="46"/>
      <c r="K2" s="46"/>
      <c r="L2" s="46"/>
    </row>
    <row r="3" spans="1:1010" ht="21" customHeight="1">
      <c r="A3" s="47" t="s">
        <v>15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010" s="9" customFormat="1" ht="324.75" customHeight="1">
      <c r="A4" s="49" t="s">
        <v>20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010" s="9" customFormat="1" ht="24.9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010" s="10" customFormat="1" ht="105">
      <c r="A6" s="30" t="s">
        <v>0</v>
      </c>
      <c r="B6" s="30" t="s">
        <v>1</v>
      </c>
      <c r="C6" s="31" t="s">
        <v>4</v>
      </c>
      <c r="D6" s="31" t="s">
        <v>5</v>
      </c>
      <c r="E6" s="32" t="s">
        <v>6</v>
      </c>
      <c r="F6" s="32" t="s">
        <v>7</v>
      </c>
      <c r="G6" s="31" t="s">
        <v>8</v>
      </c>
      <c r="H6" s="31" t="s">
        <v>9</v>
      </c>
      <c r="I6" s="31" t="s">
        <v>10</v>
      </c>
      <c r="J6" s="33" t="s">
        <v>13</v>
      </c>
      <c r="K6" s="33" t="s">
        <v>12</v>
      </c>
      <c r="L6" s="34" t="s">
        <v>11</v>
      </c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</row>
    <row r="7" spans="1:1010" ht="15">
      <c r="A7" s="35">
        <v>1</v>
      </c>
      <c r="B7" s="17">
        <v>2</v>
      </c>
      <c r="C7" s="17">
        <v>3</v>
      </c>
      <c r="D7" s="17">
        <v>4</v>
      </c>
      <c r="E7" s="36">
        <v>5</v>
      </c>
      <c r="F7" s="36">
        <v>6</v>
      </c>
      <c r="G7" s="37">
        <v>7</v>
      </c>
      <c r="H7" s="17">
        <v>8</v>
      </c>
      <c r="I7" s="37">
        <v>9</v>
      </c>
      <c r="J7" s="17">
        <v>10</v>
      </c>
      <c r="K7" s="17">
        <v>11</v>
      </c>
      <c r="L7" s="38">
        <v>12</v>
      </c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</row>
    <row r="8" spans="1:1010" s="16" customFormat="1" ht="174" customHeight="1">
      <c r="A8" s="39">
        <v>1</v>
      </c>
      <c r="B8" s="17" t="s">
        <v>16</v>
      </c>
      <c r="C8" s="39" t="s">
        <v>14</v>
      </c>
      <c r="D8" s="40">
        <v>1850</v>
      </c>
      <c r="E8" s="41"/>
      <c r="F8" s="42"/>
      <c r="G8" s="18"/>
      <c r="H8" s="19"/>
      <c r="I8" s="20"/>
      <c r="J8" s="19"/>
      <c r="K8" s="19"/>
      <c r="L8" s="21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5"/>
      <c r="ALM8" s="15"/>
      <c r="ALN8" s="15"/>
      <c r="ALO8" s="15"/>
      <c r="ALP8" s="15"/>
      <c r="ALQ8" s="15"/>
      <c r="ALR8" s="15"/>
      <c r="ALS8" s="15"/>
      <c r="ALT8" s="15"/>
      <c r="ALU8" s="15"/>
      <c r="ALV8" s="15"/>
    </row>
    <row r="9" spans="1:1010" s="16" customFormat="1" ht="174" customHeight="1">
      <c r="A9" s="39">
        <v>2</v>
      </c>
      <c r="B9" s="17" t="s">
        <v>17</v>
      </c>
      <c r="C9" s="39" t="s">
        <v>14</v>
      </c>
      <c r="D9" s="40">
        <v>430</v>
      </c>
      <c r="E9" s="41"/>
      <c r="F9" s="42"/>
      <c r="G9" s="18"/>
      <c r="H9" s="19"/>
      <c r="I9" s="20"/>
      <c r="J9" s="19"/>
      <c r="K9" s="19"/>
      <c r="L9" s="21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5"/>
      <c r="ALM9" s="15"/>
      <c r="ALN9" s="15"/>
      <c r="ALO9" s="15"/>
      <c r="ALP9" s="15"/>
      <c r="ALQ9" s="15"/>
      <c r="ALR9" s="15"/>
      <c r="ALS9" s="15"/>
      <c r="ALT9" s="15"/>
      <c r="ALU9" s="15"/>
      <c r="ALV9" s="15"/>
    </row>
    <row r="10" spans="1:1010" s="16" customFormat="1" ht="153" customHeight="1">
      <c r="A10" s="39">
        <v>3</v>
      </c>
      <c r="B10" s="17" t="s">
        <v>18</v>
      </c>
      <c r="C10" s="39" t="s">
        <v>14</v>
      </c>
      <c r="D10" s="40">
        <v>2850</v>
      </c>
      <c r="E10" s="41"/>
      <c r="F10" s="42"/>
      <c r="G10" s="18"/>
      <c r="H10" s="19"/>
      <c r="I10" s="20"/>
      <c r="J10" s="19"/>
      <c r="K10" s="19"/>
      <c r="L10" s="21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5"/>
      <c r="ALM10" s="15"/>
      <c r="ALN10" s="15"/>
      <c r="ALO10" s="15"/>
      <c r="ALP10" s="15"/>
      <c r="ALQ10" s="15"/>
      <c r="ALR10" s="15"/>
      <c r="ALS10" s="15"/>
      <c r="ALT10" s="15"/>
      <c r="ALU10" s="15"/>
      <c r="ALV10" s="15"/>
    </row>
    <row r="11" spans="1:1010" ht="41.4" customHeight="1">
      <c r="A11" s="28"/>
      <c r="B11" s="27"/>
      <c r="C11" s="27"/>
      <c r="D11" s="27"/>
      <c r="E11" s="27"/>
      <c r="F11" s="27"/>
      <c r="G11" s="43" t="s">
        <v>2</v>
      </c>
      <c r="H11" s="43">
        <f>SUM(H8:H10)</f>
        <v>0</v>
      </c>
      <c r="I11" s="44"/>
      <c r="J11" s="43" t="s">
        <v>3</v>
      </c>
      <c r="K11" s="45">
        <f>SUM(K8:K10)</f>
        <v>0</v>
      </c>
      <c r="L11" s="27"/>
      <c r="IF11" s="9"/>
    </row>
    <row r="12" spans="1:1010" ht="15">
      <c r="A12" s="28"/>
      <c r="B12" s="27"/>
      <c r="C12" s="27"/>
      <c r="D12" s="27"/>
      <c r="E12" s="27"/>
      <c r="F12" s="27"/>
      <c r="G12" s="29"/>
      <c r="H12" s="27"/>
      <c r="I12" s="44"/>
      <c r="J12" s="27"/>
      <c r="K12" s="27"/>
      <c r="L12" s="27"/>
    </row>
    <row r="13" spans="1:1010" ht="15">
      <c r="A13" s="28"/>
      <c r="B13" s="27"/>
      <c r="C13" s="27"/>
      <c r="D13" s="27"/>
      <c r="E13" s="27"/>
      <c r="F13" s="27"/>
      <c r="G13" s="29"/>
      <c r="H13" s="27"/>
      <c r="I13" s="44"/>
      <c r="J13" s="27"/>
      <c r="K13" s="27"/>
      <c r="L13" s="27"/>
    </row>
    <row r="14" spans="1:1010" ht="15">
      <c r="A14" s="28"/>
      <c r="B14" s="27"/>
      <c r="C14" s="27"/>
      <c r="D14" s="27"/>
      <c r="E14" s="27"/>
      <c r="F14" s="27"/>
      <c r="G14" s="29"/>
      <c r="H14" s="27"/>
      <c r="I14" s="44"/>
      <c r="J14" s="27"/>
      <c r="K14" s="27"/>
      <c r="L14" s="27"/>
    </row>
    <row r="15" spans="1:1010" ht="16.649999999999999" customHeight="1">
      <c r="A15" s="28"/>
      <c r="B15" s="27"/>
      <c r="C15" s="27"/>
      <c r="D15" s="27"/>
      <c r="E15" s="27"/>
      <c r="F15" s="27"/>
      <c r="G15" s="29"/>
      <c r="H15" s="27"/>
      <c r="I15" s="44"/>
      <c r="J15" s="27"/>
      <c r="K15" s="27"/>
      <c r="L15" s="27"/>
    </row>
    <row r="16" spans="1:1010">
      <c r="A16" s="22"/>
      <c r="B16" s="23"/>
      <c r="C16" s="23"/>
      <c r="D16" s="23"/>
      <c r="E16" s="24"/>
      <c r="F16" s="24"/>
      <c r="G16" s="26"/>
      <c r="H16" s="23"/>
      <c r="I16" s="25"/>
      <c r="J16" s="23"/>
      <c r="K16" s="23"/>
      <c r="L16" s="23"/>
    </row>
    <row r="17" spans="1:12">
      <c r="A17" s="22"/>
      <c r="B17" s="23"/>
      <c r="C17" s="23"/>
      <c r="D17" s="23"/>
      <c r="E17" s="24"/>
      <c r="F17" s="24"/>
      <c r="G17" s="26"/>
      <c r="H17" s="23"/>
      <c r="I17" s="25"/>
      <c r="J17" s="23"/>
      <c r="K17" s="23"/>
      <c r="L17" s="23"/>
    </row>
    <row r="18" spans="1:12">
      <c r="A18" s="22"/>
      <c r="B18" s="23"/>
      <c r="C18" s="23"/>
      <c r="D18" s="23"/>
      <c r="E18" s="24"/>
      <c r="F18" s="24"/>
      <c r="G18" s="26"/>
      <c r="H18" s="23"/>
      <c r="I18" s="25"/>
      <c r="J18" s="23"/>
      <c r="K18" s="23"/>
      <c r="L18" s="23"/>
    </row>
  </sheetData>
  <mergeCells count="4">
    <mergeCell ref="I2:L2"/>
    <mergeCell ref="A3:L3"/>
    <mergeCell ref="A1:L1"/>
    <mergeCell ref="A4:L4"/>
  </mergeCells>
  <printOptions horizontalCentered="1"/>
  <pageMargins left="0.23622047244094491" right="0.23622047244094491" top="0.55118110236220474" bottom="0.35433070866141736" header="0.19685039370078741" footer="0.19685039370078741"/>
  <pageSetup paperSize="9" firstPageNumber="0" fitToHeight="0" orientation="landscape" r:id="rId1"/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Rzezwicka, Joanna {DEEP~Warsaw Dia}</dc:creator>
  <dc:description/>
  <cp:lastModifiedBy>Szpital</cp:lastModifiedBy>
  <cp:revision>61</cp:revision>
  <cp:lastPrinted>2022-08-11T07:37:26Z</cp:lastPrinted>
  <dcterms:created xsi:type="dcterms:W3CDTF">2019-02-04T11:59:38Z</dcterms:created>
  <dcterms:modified xsi:type="dcterms:W3CDTF">2025-01-23T10:32:09Z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